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5FC19287-BBCE-4FA3-A3D0-083583390A4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MOD. B PIANO DEI COSTI" sheetId="3" r:id="rId1"/>
    <sheet name="Foglio1" sheetId="4" r:id="rId2"/>
  </sheets>
  <definedNames>
    <definedName name="_xlnm.Print_Area" localSheetId="0">'MOD. B PIANO DEI COSTI'!$A$1:$E$176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4" i="3" l="1"/>
  <c r="D146" i="3"/>
  <c r="D155" i="3"/>
  <c r="E155" i="3"/>
  <c r="E146" i="3"/>
  <c r="E124" i="3"/>
  <c r="E85" i="3" l="1"/>
  <c r="E35" i="3"/>
  <c r="E26" i="3"/>
  <c r="E19" i="3"/>
  <c r="E4" i="3"/>
  <c r="E154" i="3" l="1"/>
  <c r="E159" i="3" s="1"/>
  <c r="D4" i="3"/>
  <c r="D19" i="3"/>
  <c r="D26" i="3"/>
  <c r="D35" i="3"/>
  <c r="D85" i="3"/>
  <c r="D154" i="3" l="1"/>
  <c r="D159" i="3" s="1"/>
</calcChain>
</file>

<file path=xl/sharedStrings.xml><?xml version="1.0" encoding="utf-8"?>
<sst xmlns="http://schemas.openxmlformats.org/spreadsheetml/2006/main" count="464" uniqueCount="320">
  <si>
    <t>SCRITTURA E ACQUISTO DIRITTI</t>
  </si>
  <si>
    <t>Soggetto e sceneggiatura - fase di sviluppo e pre-produzione</t>
  </si>
  <si>
    <t>Soggetto e sceneggiatura - fase di produzione</t>
  </si>
  <si>
    <t>Diritti di adattamento / diritti derivati - fase di sviluppo e pre-produzione</t>
  </si>
  <si>
    <t>Diritti di adattamento / diritti derivati - fase di produzione</t>
  </si>
  <si>
    <t>Diritti musicali - fase di sviluppo e pre-produzione</t>
  </si>
  <si>
    <t>Diritti musicali - fase di produzione</t>
  </si>
  <si>
    <t>Acquisto altri diritti - fase di sviluppo e pre-produzione</t>
  </si>
  <si>
    <t>Acquisto altri diritti - fase di produzione</t>
  </si>
  <si>
    <t>Ricerca dei materiali di archivio - fase di sviluppo e pre-produzione</t>
  </si>
  <si>
    <t>Ricerca dei materiali di archivio - fase di produzione</t>
  </si>
  <si>
    <t>Altri costi di scrittura e acquisto diritti - fase di sviluppo e pre-produzione</t>
  </si>
  <si>
    <t>Altri costi di scrittura e acquisto diritti - fase di produzione</t>
  </si>
  <si>
    <t>Oneri sociali relativi al costo del personale di scrittura e acquisto diritti - fase di sviluppo e pre-produzione</t>
  </si>
  <si>
    <t>Oneri sociali relativi al costo del personale di scrittura e acquisto diritti - fase di produzione</t>
  </si>
  <si>
    <t>REGIA</t>
  </si>
  <si>
    <t>Compenso del regista (direzione) - fase di sviluppo e pre-produzione</t>
  </si>
  <si>
    <t>Compenso del regista (direzione) - fase di produzione</t>
  </si>
  <si>
    <t>Altri costi relativi al regista (compresi i costi di agenzia) - fase di sviluppo e pre-produzione</t>
  </si>
  <si>
    <t>Altri costi relativi al regista (compresi i costi di agenzia) - fase di produzione</t>
  </si>
  <si>
    <t>Oneri sociali relativi ai costi del personale di regia - fase di sviluppo e pre-produzione</t>
  </si>
  <si>
    <t>Oneri sociali relativi ai costi del personale di regia - fase di produzione</t>
  </si>
  <si>
    <t>CAST ARTISTICO</t>
  </si>
  <si>
    <t>Attori principali - fase di produzione</t>
  </si>
  <si>
    <t>Attori secondari - fase di produzione</t>
  </si>
  <si>
    <t>Restante cast artistico - fase di produzione</t>
  </si>
  <si>
    <t>Ricerca tecnici principali e casting - fase di sviluppo e pre-produzione</t>
  </si>
  <si>
    <t>Ricerca tecnici principali e casting - fase di produzione</t>
  </si>
  <si>
    <t>Altri costi relativi al cast artistico - fase di produzione</t>
  </si>
  <si>
    <t>Oneri sociali relativi ai costi del cast artistico - fase di sviluppo e pre-produzione</t>
  </si>
  <si>
    <t>Oneri sociali relativi ai costi del cast artistico - fase di produzione</t>
  </si>
  <si>
    <t>PRE-PRODUZIONE E PRODUZIONE</t>
  </si>
  <si>
    <t>Reparto produzione - fase di sviluppo e pre-produzione</t>
  </si>
  <si>
    <t>Reparto produzione - fase di produzione</t>
  </si>
  <si>
    <t>Reparto regia - fase di sviluppo e pre-produzione</t>
  </si>
  <si>
    <t>Reparto regia - fase di produzione</t>
  </si>
  <si>
    <t>Scenografo - fase di sviluppo e pre-produzione</t>
  </si>
  <si>
    <t>Scenografo - fase di produzione</t>
  </si>
  <si>
    <t>Scenografia, teatri e costruzioni - costi del personale nella fase di sviluppo e pre-produzione</t>
  </si>
  <si>
    <t>Scenografia, teatri e costruzioni - costi del personale nella fase di produzione</t>
  </si>
  <si>
    <t>Scenografia, teatri e costruzioni - costi per servizi nella fase di sviluppo e pre-produzione</t>
  </si>
  <si>
    <t>Scenografia, teatri e costruzioni - costi per servizi nella fase di produzione</t>
  </si>
  <si>
    <t>Reparto location (interni e esterni) - costi del personale nella fase di sviluppo e pre-produzione</t>
  </si>
  <si>
    <t>Reparto location (interni e esterni) - costi del personale nella fase di produzione</t>
  </si>
  <si>
    <t>Reparto location (interni e esterni) - costi per servizi nella fase di sviluppo e pre-produzione</t>
  </si>
  <si>
    <t>Reparto location (interni e esterni) - costi per servizi nella fase di produzione</t>
  </si>
  <si>
    <t>Reparto props (maestranze di scenografia, attrezzisti) - costi del personale nella fase di produzione</t>
  </si>
  <si>
    <t>Reparto props (maestranze di scenografia, attrezzisti) - costi per servizi nella fase di produzione</t>
  </si>
  <si>
    <t>Effetti speciali, stunt, comparse - costi del personale nella fase di produzione</t>
  </si>
  <si>
    <t>Effetti speciali, stunt, comparse - costi per servizi nella fase di produzione</t>
  </si>
  <si>
    <t>Costumista - fase di sviluppo e pre-produzione</t>
  </si>
  <si>
    <t>Costumista - fase di produzione</t>
  </si>
  <si>
    <t>Truccatore</t>
  </si>
  <si>
    <t>Costumi, truccatori, parrucchieri - costi del personale nella fase di sviluppo e pre-produzione</t>
  </si>
  <si>
    <t>Costumi, truccatori, parrucchieri - costi del personale nella fase di produzione</t>
  </si>
  <si>
    <t>Costumi, truccatori, parrucchieri - costi per servizi nella fase di sviluppo e pre-produzione</t>
  </si>
  <si>
    <t>Costumi, truccatori, parrucchieri - costi per servizi nella fase di produzione</t>
  </si>
  <si>
    <t>Direttore della fotografia - fase di sviluppo e pre-produzione</t>
  </si>
  <si>
    <t>Direttore della fotografia - fase di produzione</t>
  </si>
  <si>
    <t>Mezzi tecnici (camera, pellicola e supporti digitali) - costi del personale nella fase di produzione</t>
  </si>
  <si>
    <t>Mezzi tecnici (camera, pellicola e supporti digitali) - costi per servizi nella fase di produzione</t>
  </si>
  <si>
    <t>Elettricisti e reparto luci - costi del personale nella fase di produzione</t>
  </si>
  <si>
    <t>Elettricisti e reparto luci - costi per servizi nella fase di produzione</t>
  </si>
  <si>
    <t>Macchinisti - costi del personale nella fase di produzione</t>
  </si>
  <si>
    <t>Macchinisti - costi per servizi nella fase di produzione</t>
  </si>
  <si>
    <t>Autore della musica (compositore) - fase di sviluppo e pre-produzione</t>
  </si>
  <si>
    <t>Autore della musica (compositore) - fase di produzione</t>
  </si>
  <si>
    <t>Fonico di presa diretta - fase di sviluppo e pre-produzione</t>
  </si>
  <si>
    <t>Fonico di presa diretta - fase di produzione</t>
  </si>
  <si>
    <t>Reparto sonoro - costi del personale nella fase di produzione</t>
  </si>
  <si>
    <t>Reparto sonoro - costi per servizi nella fase di produzione</t>
  </si>
  <si>
    <t>Viaggi e altre spese (hotel, viaggi, vitto e diarie) - fase di sviluppo e pre-produzione</t>
  </si>
  <si>
    <t>Viaggi e altre spese (hotel, viaggi, vitto e diarie) - fase di produzione</t>
  </si>
  <si>
    <t>Spese per trasporti (compresi autisti) - costi del personale nella fase di produzione</t>
  </si>
  <si>
    <t>Spese per trasporti (compresi autisti) - costi per servizi nella fase di produzione</t>
  </si>
  <si>
    <t>Altre spese - costi del personale nella fase di sviluppo e pre-produzione</t>
  </si>
  <si>
    <t>Altre spese - costi del personale nella fase di produzione</t>
  </si>
  <si>
    <t>Altre spese - costi per servizi nella fase di sviluppo e pre-produzione</t>
  </si>
  <si>
    <t>Altre spese - costi per servizi nella fase di produzione</t>
  </si>
  <si>
    <t>Oneri sociali realtivi ai costi del personale - fase di sviluppo e pre-produzione</t>
  </si>
  <si>
    <t>Oneri sociali realtivi ai costi del personale - fase di produzione</t>
  </si>
  <si>
    <t>ANIMAZIONE</t>
  </si>
  <si>
    <t>Scenografia, sviluppo visivo e pre-produzione - costi del personale nella fase di sviluppo e pre-produzione</t>
  </si>
  <si>
    <t>Scenografia, sviluppo visivo e pre-produzione - costi del personale nella fase di produzione</t>
  </si>
  <si>
    <t>Scenografia, sviluppo visivo e pre-produzione - costi per servizi nella fase di sviluppo e pre-produzione</t>
  </si>
  <si>
    <t>Scenografia, sviluppo visivo e pre-produzione - costi per servizi nella fase di produzione</t>
  </si>
  <si>
    <t>Autore della grafica - fase di sviluppo e pre-produzione</t>
  </si>
  <si>
    <t>Autore della grafica - fase di produzione</t>
  </si>
  <si>
    <t>Disegnatori e storyboardisti - fase di sviluppo e pre-produzione</t>
  </si>
  <si>
    <t>Disegnatori e storyboardisti - fase di produzione</t>
  </si>
  <si>
    <t>Storyboard, lay-out e animatics - costi del personale nella fase di sviluppo e pre-produzione</t>
  </si>
  <si>
    <t>Storyboard, lay-out e animatics - costi del personale nella fase di produzione</t>
  </si>
  <si>
    <t>Storyboard, lay-out e animatics - costi per servizi nella fase di sviluppo e pre-produzione</t>
  </si>
  <si>
    <t>Storyboard, lay-out e animatics - costi per servizi nella fase di produzione</t>
  </si>
  <si>
    <t>Supervisore dell'animazione - fase di sviluppo e pre-produzione</t>
  </si>
  <si>
    <t>Supervisore dell'animazione - fase di produzione</t>
  </si>
  <si>
    <t>Animation, modelling &amp; lighting - costi del personale nella fase di sviluppo e pre-produzione</t>
  </si>
  <si>
    <t>Animation, modelling &amp; lighting - costi del personale nella fase di produzione</t>
  </si>
  <si>
    <t>Animation, modelling &amp; lighting - costi per servizi nella fase di sviluppo e pre-produzione</t>
  </si>
  <si>
    <t>Animation, modelling &amp; lighting - costi per servizi nella fase di produzione</t>
  </si>
  <si>
    <t>Color, composite &amp; vfx effetti speciali visivi - costi del personale nella fase di sviluppo e pre-produzione</t>
  </si>
  <si>
    <t>Color, composite &amp; vfx effetti speciali visivi - costi del personale nella fase di produzione</t>
  </si>
  <si>
    <t>Color, composite &amp; vfx effetti speciali visivi - costi per servizi nella fase di sviluppo e pre-produzione</t>
  </si>
  <si>
    <t>Color, composite &amp; vfx effetti speciali visivi - costi per servizi nella fase di produzione</t>
  </si>
  <si>
    <t>Production pipeline &amp; management - costi del personale nella fase di sviluppo e pre-produzione</t>
  </si>
  <si>
    <t>Production pipeline &amp; management - costi del personale nella fase di produzione</t>
  </si>
  <si>
    <t>Production pipeline &amp; management - costi per servizi nella fase di sviluppo e pre-produzione</t>
  </si>
  <si>
    <t>Production pipeline &amp; management - costi per servizi nella fase di produzione</t>
  </si>
  <si>
    <t>Utilizzo software, hardware e altre apparecchiature - fase di sviluppo e pre-produzione</t>
  </si>
  <si>
    <t>Utilizzo software, hardware e altre apparecchiature - fase di produzione</t>
  </si>
  <si>
    <t>Attori e doppiaggio - costi del personale nella fase di sviluppo e pre-produzione</t>
  </si>
  <si>
    <t>Attori e doppiaggio - costi del personale nella fase di produzione</t>
  </si>
  <si>
    <t>Attori e doppiaggio - costi per servizi nella fase di sviluppo e pre-produzione</t>
  </si>
  <si>
    <t>Attori e doppiaggio - costi per servizi nella fase di produzione</t>
  </si>
  <si>
    <t>Altri costi di animazione - costi del personale nella fase di sviluppo e pre-produzione</t>
  </si>
  <si>
    <t>Altri costi di animazione - costi del personale nella fase di produzione</t>
  </si>
  <si>
    <t>Altri costi di animazione - costi per servizi nella fase di sviluppo e pre-produzione</t>
  </si>
  <si>
    <t>Altri costi di animazione - costi per servizi nella fase di produzione</t>
  </si>
  <si>
    <t>Oneri sociali relativi ai costi del personale di animazione - fase di sviluppo e pre-produzione</t>
  </si>
  <si>
    <t>Oneri sociali relativi ai costi del personale di animazione - fase di produzione</t>
  </si>
  <si>
    <t>POST-PRODUZIONE E LAVORAZIONI TECNICHE</t>
  </si>
  <si>
    <t>Laboratori sviluppo e stampa - costi per servizi nella fase di produzione</t>
  </si>
  <si>
    <t>Laboratori sviluppo e stampa - costi del personale nella fase di produzione</t>
  </si>
  <si>
    <t>Post-produzione visiva - costi del personale nella fase di produzione</t>
  </si>
  <si>
    <t>Post-produzione visiva - costi per servizi nella fase di produzione</t>
  </si>
  <si>
    <t>Post-produzione sonora - costi del personale nella fase di produzione</t>
  </si>
  <si>
    <t>Post-produzione sonora - costi per servizi nella fase di produzione</t>
  </si>
  <si>
    <t>Montatore - costi per servizi nella fase di produzione</t>
  </si>
  <si>
    <t>Montatore - costi del personale nella fase di produzione</t>
  </si>
  <si>
    <t>Montaggio - costi del personale nella fase di produzione</t>
  </si>
  <si>
    <t>Montaggio - costi per servizi nella fase di produzione</t>
  </si>
  <si>
    <t>VFX - effetti speciali visivi - costi del personale nella fase di produzione</t>
  </si>
  <si>
    <t>VFX - effetti speciali visivi - costi per servizi nella fase di produzione</t>
  </si>
  <si>
    <t>Musica - costi del personale nella fase di produzione</t>
  </si>
  <si>
    <t>Musica - costi per servizi nella fase di produzione</t>
  </si>
  <si>
    <t>Spese di trasporto e viaggio relative alla post-produzione - costi del personale nella fase di produzione</t>
  </si>
  <si>
    <t>Spese di trasporto e viaggio relative alla post-produzione - costi per servizi nella fase di produzione</t>
  </si>
  <si>
    <t>Costi per strumenti di fruizione dell'opera - costi del personale nella fase di produzione</t>
  </si>
  <si>
    <t>Costi per strumenti di fruizione dell'opera - costi per servizi nella fase di produzione</t>
  </si>
  <si>
    <t>Altre spese di post-produzione e lavorazioni - costi del personale nella fase di produzione</t>
  </si>
  <si>
    <t>Oneri sociali relativi al costo del personale di post-produzione e lavorazioni tecniche</t>
  </si>
  <si>
    <t>SPESE VARIE</t>
  </si>
  <si>
    <t>Costi di amministrazione</t>
  </si>
  <si>
    <t>Oneri assicurativi, oneri finanziari e oneri di garanzia</t>
  </si>
  <si>
    <t>Spese legali</t>
  </si>
  <si>
    <t>Promozione e marketing</t>
  </si>
  <si>
    <t>Completion bond</t>
  </si>
  <si>
    <t>Altre spese varie</t>
  </si>
  <si>
    <t>SPESE GENERALI</t>
  </si>
  <si>
    <t>TOTALE USCITE (indicare gli importi risultanti dal piano dei costi)</t>
  </si>
  <si>
    <t>TOTALE ENTRATE (indicare gli importi risultanti dal  piano finanziario)</t>
  </si>
  <si>
    <t>Totale da preventivo</t>
  </si>
  <si>
    <t>1.0</t>
  </si>
  <si>
    <t>2.0</t>
  </si>
  <si>
    <t>3.0</t>
  </si>
  <si>
    <t>4.0</t>
  </si>
  <si>
    <t>5.0</t>
  </si>
  <si>
    <t>6.0</t>
  </si>
  <si>
    <t>7.0</t>
  </si>
  <si>
    <t>8.0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</si>
  <si>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</si>
  <si>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</si>
  <si>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</si>
  <si>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</si>
  <si>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</si>
  <si>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</si>
  <si>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</si>
  <si>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</si>
  <si>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</si>
  <si>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</si>
  <si>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</si>
  <si>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</si>
  <si>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</si>
  <si>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</si>
  <si>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</si>
  <si>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</si>
  <si>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</si>
  <si>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</si>
  <si>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</si>
  <si>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</si>
  <si>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</si>
  <si>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</si>
  <si>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</si>
  <si>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</si>
  <si>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</si>
  <si>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</si>
  <si>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</si>
  <si>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</si>
  <si>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</si>
  <si>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</si>
  <si>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</si>
  <si>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</si>
  <si>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</si>
  <si>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</si>
  <si>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</si>
  <si>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</si>
  <si>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</si>
  <si>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</si>
  <si>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</si>
  <si>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</si>
  <si>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</si>
  <si>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</si>
  <si>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</si>
  <si>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</si>
  <si>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</si>
  <si>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</si>
  <si>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</si>
  <si>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</si>
  <si>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</si>
  <si>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</si>
  <si>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</si>
  <si>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</si>
  <si>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</si>
  <si>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</si>
  <si>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</si>
  <si>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</si>
  <si>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</si>
  <si>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</si>
  <si>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</si>
  <si>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</si>
  <si>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</si>
  <si>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</si>
  <si>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</si>
  <si>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</si>
  <si>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</si>
  <si>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</si>
  <si>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</si>
  <si>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</si>
  <si>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</si>
  <si>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</si>
  <si>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</si>
  <si>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</si>
  <si>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</si>
  <si>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</si>
  <si>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</si>
  <si>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</si>
  <si>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</si>
  <si>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</si>
  <si>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</si>
  <si>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</si>
  <si>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</si>
  <si>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</si>
  <si>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</si>
  <si>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</si>
  <si>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</si>
  <si>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</si>
  <si>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</si>
  <si>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</si>
  <si>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</si>
  <si>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</si>
  <si>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</si>
  <si>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</si>
  <si>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</si>
  <si>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</si>
  <si>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</si>
  <si>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</si>
  <si>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</si>
  <si>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</si>
  <si>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</si>
  <si>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</si>
  <si>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</si>
  <si>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</si>
  <si>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</si>
  <si>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</si>
  <si>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</si>
  <si>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</si>
  <si>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</si>
  <si>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</si>
  <si>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</si>
  <si>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</si>
  <si>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</si>
  <si>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</si>
  <si>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</si>
  <si>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</si>
  <si>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</si>
  <si>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</si>
  <si>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</si>
  <si>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</si>
  <si>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</si>
  <si>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</si>
  <si>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</si>
  <si>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</si>
  <si>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</si>
  <si>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</si>
  <si>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</si>
  <si>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</si>
  <si>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</si>
  <si>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</si>
  <si>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</si>
  <si>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</si>
  <si>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</si>
  <si>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</si>
  <si>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</si>
  <si>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</si>
  <si>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</si>
  <si>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7.1</t>
  </si>
  <si>
    <t>7.2</t>
  </si>
  <si>
    <t>7.3</t>
  </si>
  <si>
    <t>8.1</t>
  </si>
  <si>
    <t>Descrizione costi</t>
  </si>
  <si>
    <t>Macrovoce</t>
  </si>
  <si>
    <t>Sottovoce</t>
  </si>
  <si>
    <t>TOTALE PARZIALE</t>
  </si>
  <si>
    <t>7.4</t>
  </si>
  <si>
    <t>7.5</t>
  </si>
  <si>
    <t>7.6</t>
  </si>
  <si>
    <t>TOTALE ENTRATE E TOTALE USCITE DEVONO ESSERE A PAREGGIO</t>
  </si>
  <si>
    <t xml:space="preserve">Firmato digitalmente </t>
  </si>
  <si>
    <t xml:space="preserve">Ricadute economiche sul territorio in termini di servizi, maestranze e professioni locali </t>
  </si>
  <si>
    <t>PIANO DEI COSTI DEL PROGETTO :     ____________________________________________________</t>
  </si>
  <si>
    <t>TOTALE COSTO DEL PROGETTO DI LUNGOMETRAGGIO</t>
  </si>
  <si>
    <t xml:space="preserve">ALLEGATO 4 </t>
  </si>
  <si>
    <t>.0</t>
  </si>
  <si>
    <t>7.7</t>
  </si>
  <si>
    <t>Speese per asseverazione Revisore</t>
  </si>
  <si>
    <t>Spese generali (calcolate come da bando)</t>
  </si>
  <si>
    <t>Apporti "In kind" (calcolati come da bando)</t>
  </si>
  <si>
    <t>Producer fee (calcolata come da bando)</t>
  </si>
  <si>
    <t>6.21</t>
  </si>
  <si>
    <t>Spese relative all'utilizzo dell'A.I. (max 50% contributo)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</si>
</sst>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1">
    <xf numFmtId="0" fontId="0" fillId="0" borderId="0" xfId="0"/>
    <xf numFmtId="0" fontId="3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0" fillId="3" borderId="4" xfId="0" applyFill="1" applyBorder="1"/>
    <xf numFmtId="0" fontId="0" fillId="3" borderId="3" xfId="0" applyFill="1" applyBorder="1"/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justify" vertical="center"/>
    </xf>
    <xf numFmtId="0" fontId="12" fillId="3" borderId="0" xfId="0" applyFont="1" applyFill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164" fontId="5" fillId="2" borderId="1" xfId="1" applyFont="1" applyFill="1" applyBorder="1" applyAlignment="1">
      <alignment horizontal="right"/>
    </xf>
    <xf numFmtId="164" fontId="3" fillId="4" borderId="1" xfId="1" applyFont="1" applyFill="1" applyBorder="1" applyAlignment="1">
      <alignment horizontal="left"/>
    </xf>
    <xf numFmtId="164" fontId="5" fillId="3" borderId="1" xfId="1" applyFont="1" applyFill="1" applyBorder="1" applyAlignment="1">
      <alignment horizontal="right"/>
    </xf>
    <xf numFmtId="164" fontId="3" fillId="6" borderId="1" xfId="1" applyFont="1" applyFill="1" applyBorder="1" applyAlignment="1">
      <alignment horizontal="left"/>
    </xf>
    <xf numFmtId="0" fontId="0" fillId="3" borderId="0" xfId="0" applyFill="1" applyAlignment="1">
      <alignment vertical="top"/>
    </xf>
    <xf numFmtId="164" fontId="4" fillId="5" borderId="9" xfId="1" applyFont="1" applyFill="1" applyBorder="1" applyAlignment="1">
      <alignment horizontal="right" vertical="center"/>
    </xf>
    <xf numFmtId="0" fontId="13" fillId="3" borderId="0" xfId="0" applyFont="1" applyFill="1" applyAlignment="1">
      <alignment vertical="center"/>
    </xf>
    <xf numFmtId="0" fontId="4" fillId="4" borderId="15" xfId="0" applyFont="1" applyFill="1" applyBorder="1" applyAlignment="1">
      <alignment horizontal="center" vertical="center" wrapText="1"/>
    </xf>
    <xf numFmtId="164" fontId="5" fillId="2" borderId="15" xfId="1" applyFont="1" applyFill="1" applyBorder="1" applyAlignment="1">
      <alignment horizontal="right"/>
    </xf>
    <xf numFmtId="164" fontId="3" fillId="4" borderId="15" xfId="1" applyFont="1" applyFill="1" applyBorder="1" applyAlignment="1">
      <alignment horizontal="left"/>
    </xf>
    <xf numFmtId="164" fontId="5" fillId="3" borderId="15" xfId="1" applyFont="1" applyFill="1" applyBorder="1" applyAlignment="1">
      <alignment horizontal="right"/>
    </xf>
    <xf numFmtId="164" fontId="3" fillId="6" borderId="15" xfId="1" applyFont="1" applyFill="1" applyBorder="1" applyAlignment="1">
      <alignment horizontal="left"/>
    </xf>
    <xf numFmtId="164" fontId="4" fillId="5" borderId="17" xfId="1" applyFont="1" applyFill="1" applyBorder="1" applyAlignment="1">
      <alignment horizontal="right" vertical="center"/>
    </xf>
    <xf numFmtId="0" fontId="10" fillId="3" borderId="0" xfId="0" applyFont="1" applyFill="1" applyAlignment="1">
      <alignment horizontal="right" vertical="center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3" fillId="3" borderId="1" xfId="0" applyFont="1" applyFill="1" applyBorder="1" applyAlignment="1">
      <alignment horizontal="right" wrapText="1"/>
    </xf>
    <xf numFmtId="0" fontId="1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3" fillId="3" borderId="9" xfId="0" applyFont="1" applyFill="1" applyBorder="1" applyAlignment="1">
      <alignment horizontal="right" wrapText="1"/>
    </xf>
    <xf numFmtId="164" fontId="3" fillId="4" borderId="9" xfId="1" applyFont="1" applyFill="1" applyBorder="1" applyAlignment="1">
      <alignment horizontal="left"/>
    </xf>
    <xf numFmtId="164" fontId="3" fillId="4" borderId="17" xfId="1" applyFont="1" applyFill="1" applyBorder="1" applyAlignment="1">
      <alignment horizontal="left"/>
    </xf>
    <xf numFmtId="0" fontId="4" fillId="5" borderId="16" xfId="0" applyFont="1" applyFill="1" applyBorder="1" applyAlignment="1">
      <alignment horizontal="center" vertical="center"/>
    </xf>
    <xf numFmtId="0" fontId="0" fillId="0" borderId="9" xfId="0" applyBorder="1"/>
    <xf numFmtId="0" fontId="8" fillId="3" borderId="10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right"/>
    </xf>
    <xf numFmtId="0" fontId="0" fillId="3" borderId="12" xfId="0" applyFill="1" applyBorder="1"/>
    <xf numFmtId="0" fontId="1" fillId="3" borderId="13" xfId="0" applyFont="1" applyFill="1" applyBorder="1" applyAlignment="1">
      <alignment horizontal="center" vertical="center"/>
    </xf>
    <xf numFmtId="0" fontId="0" fillId="3" borderId="8" xfId="0" applyFill="1" applyBorder="1"/>
    <xf numFmtId="0" fontId="0" fillId="3" borderId="14" xfId="0" applyFill="1" applyBorder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172</xdr:row>
      <xdr:rowOff>142875</xdr:rowOff>
    </xdr:from>
    <xdr:to>
      <xdr:col>3</xdr:col>
      <xdr:colOff>1057275</xdr:colOff>
      <xdr:row>174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33861375"/>
          <a:ext cx="8029575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6"/>
  <sheetViews>
    <sheetView tabSelected="1" workbookViewId="0">
      <selection activeCell="D4" sqref="D4"/>
    </sheetView>
  </sheetViews>
  <sheetFormatPr defaultRowHeight="14.4" x14ac:dyDescent="0.3"/>
  <cols>
    <col min="1" max="1" width="8.6640625" bestFit="1" customWidth="1"/>
    <col min="2" max="2" width="8" bestFit="1" customWidth="1"/>
    <col min="3" max="3" width="87.88671875" bestFit="1" customWidth="1"/>
    <col min="4" max="4" width="19" customWidth="1"/>
    <col min="5" max="5" width="19.109375" customWidth="1"/>
  </cols>
  <sheetData>
    <row r="1" spans="1:5" x14ac:dyDescent="0.3">
      <c r="A1" s="45" t="s">
        <v>311</v>
      </c>
      <c r="B1" s="46"/>
      <c r="C1" s="46"/>
      <c r="D1" s="46"/>
      <c r="E1" s="47"/>
    </row>
    <row r="2" spans="1:5" ht="30" customHeight="1" x14ac:dyDescent="0.3">
      <c r="A2" s="48" t="s">
        <v>309</v>
      </c>
      <c r="B2" s="49"/>
      <c r="C2" s="49"/>
      <c r="D2" s="49"/>
      <c r="E2" s="50"/>
    </row>
    <row r="3" spans="1:5" ht="72" x14ac:dyDescent="0.3">
      <c r="A3" s="9" t="s">
        <v>300</v>
      </c>
      <c r="B3" s="4" t="s">
        <v>301</v>
      </c>
      <c r="C3" s="3" t="s">
        <v>299</v>
      </c>
      <c r="D3" s="3" t="s">
        <v>151</v>
      </c>
      <c r="E3" s="27" t="s">
        <v>308</v>
      </c>
    </row>
    <row r="4" spans="1:5" x14ac:dyDescent="0.3">
      <c r="A4" s="19" t="s">
        <v>152</v>
      </c>
      <c r="B4" s="5"/>
      <c r="C4" s="2" t="s">
        <v>0</v>
      </c>
      <c r="D4" s="20">
        <f>D5+D6+D7+D8+D9+D10+D11+D12+D13+D14+D15+D16+D17+D18</f>
        <v>0</v>
      </c>
      <c r="E4" s="28">
        <f>E5+E6+E7+E8+E9+E10+E11+E12+E13+E14+E15+E16+E17+E18</f>
        <v>0</v>
      </c>
    </row>
    <row r="5" spans="1:5" x14ac:dyDescent="0.3">
      <c r="A5" s="19" t="s">
        <v>152</v>
      </c>
      <c r="B5" s="5" t="s">
        <v>160</v>
      </c>
      <c r="C5" s="1" t="s">
        <v>1</v>
      </c>
      <c r="D5" s="21"/>
      <c r="E5" s="29"/>
    </row>
    <row r="6" spans="1:5" x14ac:dyDescent="0.3">
      <c r="A6" s="19" t="s">
        <v>152</v>
      </c>
      <c r="B6" s="5" t="s">
        <v>161</v>
      </c>
      <c r="C6" s="1" t="s">
        <v>2</v>
      </c>
      <c r="D6" s="21"/>
      <c r="E6" s="29"/>
    </row>
    <row r="7" spans="1:5" x14ac:dyDescent="0.3">
      <c r="A7" s="19" t="s">
        <v>152</v>
      </c>
      <c r="B7" s="5" t="s">
        <v>162</v>
      </c>
      <c r="C7" s="1" t="s">
        <v>3</v>
      </c>
      <c r="D7" s="21"/>
      <c r="E7" s="29"/>
    </row>
    <row r="8" spans="1:5" x14ac:dyDescent="0.3">
      <c r="A8" s="19" t="s">
        <v>152</v>
      </c>
      <c r="B8" s="5" t="s">
        <v>163</v>
      </c>
      <c r="C8" s="1" t="s">
        <v>4</v>
      </c>
      <c r="D8" s="21"/>
      <c r="E8" s="29"/>
    </row>
    <row r="9" spans="1:5" x14ac:dyDescent="0.3">
      <c r="A9" s="19" t="s">
        <v>152</v>
      </c>
      <c r="B9" s="5" t="s">
        <v>164</v>
      </c>
      <c r="C9" s="1" t="s">
        <v>5</v>
      </c>
      <c r="D9" s="21"/>
      <c r="E9" s="29"/>
    </row>
    <row r="10" spans="1:5" x14ac:dyDescent="0.3">
      <c r="A10" s="19" t="s">
        <v>152</v>
      </c>
      <c r="B10" s="5" t="s">
        <v>165</v>
      </c>
      <c r="C10" s="1" t="s">
        <v>6</v>
      </c>
      <c r="D10" s="21"/>
      <c r="E10" s="29"/>
    </row>
    <row r="11" spans="1:5" x14ac:dyDescent="0.3">
      <c r="A11" s="19" t="s">
        <v>152</v>
      </c>
      <c r="B11" s="5" t="s">
        <v>166</v>
      </c>
      <c r="C11" s="1" t="s">
        <v>7</v>
      </c>
      <c r="D11" s="21"/>
      <c r="E11" s="29"/>
    </row>
    <row r="12" spans="1:5" x14ac:dyDescent="0.3">
      <c r="A12" s="19" t="s">
        <v>152</v>
      </c>
      <c r="B12" s="5" t="s">
        <v>167</v>
      </c>
      <c r="C12" s="1" t="s">
        <v>8</v>
      </c>
      <c r="D12" s="21"/>
      <c r="E12" s="29"/>
    </row>
    <row r="13" spans="1:5" x14ac:dyDescent="0.3">
      <c r="A13" s="19" t="s">
        <v>152</v>
      </c>
      <c r="B13" s="5" t="s">
        <v>168</v>
      </c>
      <c r="C13" s="1" t="s">
        <v>9</v>
      </c>
      <c r="D13" s="21"/>
      <c r="E13" s="29"/>
    </row>
    <row r="14" spans="1:5" x14ac:dyDescent="0.3">
      <c r="A14" s="19" t="s">
        <v>152</v>
      </c>
      <c r="B14" s="5" t="s">
        <v>169</v>
      </c>
      <c r="C14" s="1" t="s">
        <v>10</v>
      </c>
      <c r="D14" s="21"/>
      <c r="E14" s="29"/>
    </row>
    <row r="15" spans="1:5" x14ac:dyDescent="0.3">
      <c r="A15" s="19" t="s">
        <v>152</v>
      </c>
      <c r="B15" s="5" t="s">
        <v>170</v>
      </c>
      <c r="C15" s="1" t="s">
        <v>11</v>
      </c>
      <c r="D15" s="21"/>
      <c r="E15" s="29"/>
    </row>
    <row r="16" spans="1:5" x14ac:dyDescent="0.3">
      <c r="A16" s="19" t="s">
        <v>152</v>
      </c>
      <c r="B16" s="5" t="s">
        <v>171</v>
      </c>
      <c r="C16" s="1" t="s">
        <v>12</v>
      </c>
      <c r="D16" s="21"/>
      <c r="E16" s="29"/>
    </row>
    <row r="17" spans="1:5" x14ac:dyDescent="0.3">
      <c r="A17" s="19" t="s">
        <v>152</v>
      </c>
      <c r="B17" s="5" t="s">
        <v>172</v>
      </c>
      <c r="C17" s="1" t="s">
        <v>13</v>
      </c>
      <c r="D17" s="21"/>
      <c r="E17" s="29"/>
    </row>
    <row r="18" spans="1:5" x14ac:dyDescent="0.3">
      <c r="A18" s="19" t="s">
        <v>152</v>
      </c>
      <c r="B18" s="5" t="s">
        <v>173</v>
      </c>
      <c r="C18" s="1" t="s">
        <v>14</v>
      </c>
      <c r="D18" s="21"/>
      <c r="E18" s="29"/>
    </row>
    <row r="19" spans="1:5" x14ac:dyDescent="0.3">
      <c r="A19" s="19" t="s">
        <v>153</v>
      </c>
      <c r="B19" s="5"/>
      <c r="C19" s="2" t="s">
        <v>15</v>
      </c>
      <c r="D19" s="20">
        <f>D20+D21+D22+D23+D24+D25</f>
        <v>0</v>
      </c>
      <c r="E19" s="28">
        <f>E20+E21+E22+E23+E24+E25</f>
        <v>0</v>
      </c>
    </row>
    <row r="20" spans="1:5" x14ac:dyDescent="0.3">
      <c r="A20" s="19" t="s">
        <v>153</v>
      </c>
      <c r="B20" s="5" t="s">
        <v>174</v>
      </c>
      <c r="C20" s="1" t="s">
        <v>16</v>
      </c>
      <c r="D20" s="21"/>
      <c r="E20" s="29"/>
    </row>
    <row r="21" spans="1:5" x14ac:dyDescent="0.3">
      <c r="A21" s="19" t="s">
        <v>153</v>
      </c>
      <c r="B21" s="5" t="s">
        <v>175</v>
      </c>
      <c r="C21" s="1" t="s">
        <v>17</v>
      </c>
      <c r="D21" s="21"/>
      <c r="E21" s="29"/>
    </row>
    <row r="22" spans="1:5" x14ac:dyDescent="0.3">
      <c r="A22" s="19" t="s">
        <v>153</v>
      </c>
      <c r="B22" s="5" t="s">
        <v>176</v>
      </c>
      <c r="C22" s="1" t="s">
        <v>18</v>
      </c>
      <c r="D22" s="21"/>
      <c r="E22" s="29"/>
    </row>
    <row r="23" spans="1:5" x14ac:dyDescent="0.3">
      <c r="A23" s="19" t="s">
        <v>153</v>
      </c>
      <c r="B23" s="5" t="s">
        <v>177</v>
      </c>
      <c r="C23" s="1" t="s">
        <v>19</v>
      </c>
      <c r="D23" s="21"/>
      <c r="E23" s="29"/>
    </row>
    <row r="24" spans="1:5" x14ac:dyDescent="0.3">
      <c r="A24" s="19" t="s">
        <v>153</v>
      </c>
      <c r="B24" s="5" t="s">
        <v>178</v>
      </c>
      <c r="C24" s="1" t="s">
        <v>20</v>
      </c>
      <c r="D24" s="21"/>
      <c r="E24" s="29"/>
    </row>
    <row r="25" spans="1:5" x14ac:dyDescent="0.3">
      <c r="A25" s="19" t="s">
        <v>153</v>
      </c>
      <c r="B25" s="5" t="s">
        <v>179</v>
      </c>
      <c r="C25" s="1" t="s">
        <v>21</v>
      </c>
      <c r="D25" s="21"/>
      <c r="E25" s="29"/>
    </row>
    <row r="26" spans="1:5" x14ac:dyDescent="0.3">
      <c r="A26" s="19" t="s">
        <v>154</v>
      </c>
      <c r="B26" s="5"/>
      <c r="C26" s="2" t="s">
        <v>22</v>
      </c>
      <c r="D26" s="20">
        <f>D27+D28+D29+D30+D31+D32+D33+D34</f>
        <v>0</v>
      </c>
      <c r="E26" s="28">
        <f>E27+E28+E29+E30+E31+E32+E33+E34</f>
        <v>0</v>
      </c>
    </row>
    <row r="27" spans="1:5" x14ac:dyDescent="0.3">
      <c r="A27" s="19" t="s">
        <v>154</v>
      </c>
      <c r="B27" s="5" t="s">
        <v>180</v>
      </c>
      <c r="C27" s="1" t="s">
        <v>23</v>
      </c>
      <c r="D27" s="21"/>
      <c r="E27" s="29"/>
    </row>
    <row r="28" spans="1:5" x14ac:dyDescent="0.3">
      <c r="A28" s="19" t="s">
        <v>154</v>
      </c>
      <c r="B28" s="5" t="s">
        <v>181</v>
      </c>
      <c r="C28" s="1" t="s">
        <v>24</v>
      </c>
      <c r="D28" s="21"/>
      <c r="E28" s="29"/>
    </row>
    <row r="29" spans="1:5" x14ac:dyDescent="0.3">
      <c r="A29" s="19" t="s">
        <v>154</v>
      </c>
      <c r="B29" s="5" t="s">
        <v>182</v>
      </c>
      <c r="C29" s="1" t="s">
        <v>25</v>
      </c>
      <c r="D29" s="21"/>
      <c r="E29" s="29"/>
    </row>
    <row r="30" spans="1:5" x14ac:dyDescent="0.3">
      <c r="A30" s="19" t="s">
        <v>154</v>
      </c>
      <c r="B30" s="5" t="s">
        <v>183</v>
      </c>
      <c r="C30" s="1" t="s">
        <v>26</v>
      </c>
      <c r="D30" s="21"/>
      <c r="E30" s="29"/>
    </row>
    <row r="31" spans="1:5" x14ac:dyDescent="0.3">
      <c r="A31" s="19" t="s">
        <v>154</v>
      </c>
      <c r="B31" s="5" t="s">
        <v>184</v>
      </c>
      <c r="C31" s="1" t="s">
        <v>27</v>
      </c>
      <c r="D31" s="21"/>
      <c r="E31" s="29"/>
    </row>
    <row r="32" spans="1:5" x14ac:dyDescent="0.3">
      <c r="A32" s="19" t="s">
        <v>154</v>
      </c>
      <c r="B32" s="5" t="s">
        <v>185</v>
      </c>
      <c r="C32" s="1" t="s">
        <v>28</v>
      </c>
      <c r="D32" s="21"/>
      <c r="E32" s="29"/>
    </row>
    <row r="33" spans="1:5" x14ac:dyDescent="0.3">
      <c r="A33" s="19" t="s">
        <v>154</v>
      </c>
      <c r="B33" s="5" t="s">
        <v>186</v>
      </c>
      <c r="C33" s="1" t="s">
        <v>29</v>
      </c>
      <c r="D33" s="21"/>
      <c r="E33" s="29"/>
    </row>
    <row r="34" spans="1:5" x14ac:dyDescent="0.3">
      <c r="A34" s="19" t="s">
        <v>154</v>
      </c>
      <c r="B34" s="5" t="s">
        <v>187</v>
      </c>
      <c r="C34" s="1" t="s">
        <v>30</v>
      </c>
      <c r="D34" s="21"/>
      <c r="E34" s="29"/>
    </row>
    <row r="35" spans="1:5" x14ac:dyDescent="0.3">
      <c r="A35" s="19" t="s">
        <v>155</v>
      </c>
      <c r="B35" s="5"/>
      <c r="C35" s="2" t="s">
        <v>31</v>
      </c>
      <c r="D35" s="20">
        <f>D36+D37+D38+D39+D40+D41+D42+D43+D44+D45+D46+D47+D48+D49+D50+D51+D52+D53+D54+D55+D56+D57+D58+D59+D60+D61+D62+D63+D64+D65+D66+D67+D68+D69+D70+D71+D72+D73+D74+D75+D76+D77+D78+D79+D80+D81+D82+D83+D84</f>
        <v>0</v>
      </c>
      <c r="E35" s="28">
        <f>E36+E37+E38+E39+E40+E41+E42+E43+E44+E45+E46+E47+E48+E49+E50+E51+E52+E53+E54+E55+E56+E57+E58+E59+E60+E61+E62+E63+E64+E65+E66+E67+E68+E69+E70+E71+E72+E73+E74+E75+E76+E77+E78+E79+E80+E81+E82+E83+E84</f>
        <v>0</v>
      </c>
    </row>
    <row r="36" spans="1:5" x14ac:dyDescent="0.3">
      <c r="A36" s="19" t="s">
        <v>155</v>
      </c>
      <c r="B36" s="5" t="s">
        <v>188</v>
      </c>
      <c r="C36" s="1" t="s">
        <v>32</v>
      </c>
      <c r="D36" s="21"/>
      <c r="E36" s="29"/>
    </row>
    <row r="37" spans="1:5" x14ac:dyDescent="0.3">
      <c r="A37" s="19" t="s">
        <v>155</v>
      </c>
      <c r="B37" s="5" t="s">
        <v>189</v>
      </c>
      <c r="C37" s="1" t="s">
        <v>33</v>
      </c>
      <c r="D37" s="21"/>
      <c r="E37" s="29"/>
    </row>
    <row r="38" spans="1:5" x14ac:dyDescent="0.3">
      <c r="A38" s="19" t="s">
        <v>155</v>
      </c>
      <c r="B38" s="5" t="s">
        <v>190</v>
      </c>
      <c r="C38" s="1" t="s">
        <v>34</v>
      </c>
      <c r="D38" s="21"/>
      <c r="E38" s="29"/>
    </row>
    <row r="39" spans="1:5" x14ac:dyDescent="0.3">
      <c r="A39" s="19" t="s">
        <v>155</v>
      </c>
      <c r="B39" s="5" t="s">
        <v>191</v>
      </c>
      <c r="C39" s="1" t="s">
        <v>35</v>
      </c>
      <c r="D39" s="21"/>
      <c r="E39" s="29"/>
    </row>
    <row r="40" spans="1:5" x14ac:dyDescent="0.3">
      <c r="A40" s="19" t="s">
        <v>155</v>
      </c>
      <c r="B40" s="5" t="s">
        <v>192</v>
      </c>
      <c r="C40" s="1" t="s">
        <v>36</v>
      </c>
      <c r="D40" s="21"/>
      <c r="E40" s="29"/>
    </row>
    <row r="41" spans="1:5" x14ac:dyDescent="0.3">
      <c r="A41" s="19" t="s">
        <v>155</v>
      </c>
      <c r="B41" s="5" t="s">
        <v>193</v>
      </c>
      <c r="C41" s="1" t="s">
        <v>37</v>
      </c>
      <c r="D41" s="21"/>
      <c r="E41" s="29"/>
    </row>
    <row r="42" spans="1:5" x14ac:dyDescent="0.3">
      <c r="A42" s="19" t="s">
        <v>155</v>
      </c>
      <c r="B42" s="5" t="s">
        <v>194</v>
      </c>
      <c r="C42" s="1" t="s">
        <v>38</v>
      </c>
      <c r="D42" s="21"/>
      <c r="E42" s="29"/>
    </row>
    <row r="43" spans="1:5" x14ac:dyDescent="0.3">
      <c r="A43" s="19" t="s">
        <v>155</v>
      </c>
      <c r="B43" s="5" t="s">
        <v>195</v>
      </c>
      <c r="C43" s="1" t="s">
        <v>39</v>
      </c>
      <c r="D43" s="21"/>
      <c r="E43" s="29"/>
    </row>
    <row r="44" spans="1:5" x14ac:dyDescent="0.3">
      <c r="A44" s="19" t="s">
        <v>155</v>
      </c>
      <c r="B44" s="5" t="s">
        <v>196</v>
      </c>
      <c r="C44" s="1" t="s">
        <v>40</v>
      </c>
      <c r="D44" s="21"/>
      <c r="E44" s="29"/>
    </row>
    <row r="45" spans="1:5" x14ac:dyDescent="0.3">
      <c r="A45" s="19" t="s">
        <v>155</v>
      </c>
      <c r="B45" s="5" t="s">
        <v>197</v>
      </c>
      <c r="C45" s="1" t="s">
        <v>41</v>
      </c>
      <c r="D45" s="21"/>
      <c r="E45" s="29"/>
    </row>
    <row r="46" spans="1:5" x14ac:dyDescent="0.3">
      <c r="A46" s="19" t="s">
        <v>155</v>
      </c>
      <c r="B46" s="5" t="s">
        <v>198</v>
      </c>
      <c r="C46" s="1" t="s">
        <v>42</v>
      </c>
      <c r="D46" s="21"/>
      <c r="E46" s="29"/>
    </row>
    <row r="47" spans="1:5" x14ac:dyDescent="0.3">
      <c r="A47" s="19" t="s">
        <v>155</v>
      </c>
      <c r="B47" s="5" t="s">
        <v>199</v>
      </c>
      <c r="C47" s="1" t="s">
        <v>43</v>
      </c>
      <c r="D47" s="21"/>
      <c r="E47" s="29"/>
    </row>
    <row r="48" spans="1:5" x14ac:dyDescent="0.3">
      <c r="A48" s="19" t="s">
        <v>155</v>
      </c>
      <c r="B48" s="5" t="s">
        <v>200</v>
      </c>
      <c r="C48" s="1" t="s">
        <v>44</v>
      </c>
      <c r="D48" s="21"/>
      <c r="E48" s="29"/>
    </row>
    <row r="49" spans="1:5" x14ac:dyDescent="0.3">
      <c r="A49" s="19" t="s">
        <v>155</v>
      </c>
      <c r="B49" s="5" t="s">
        <v>201</v>
      </c>
      <c r="C49" s="1" t="s">
        <v>45</v>
      </c>
      <c r="D49" s="21"/>
      <c r="E49" s="29"/>
    </row>
    <row r="50" spans="1:5" x14ac:dyDescent="0.3">
      <c r="A50" s="19" t="s">
        <v>155</v>
      </c>
      <c r="B50" s="5" t="s">
        <v>202</v>
      </c>
      <c r="C50" s="1" t="s">
        <v>46</v>
      </c>
      <c r="D50" s="21"/>
      <c r="E50" s="29"/>
    </row>
    <row r="51" spans="1:5" x14ac:dyDescent="0.3">
      <c r="A51" s="19" t="s">
        <v>155</v>
      </c>
      <c r="B51" s="5" t="s">
        <v>203</v>
      </c>
      <c r="C51" s="1" t="s">
        <v>47</v>
      </c>
      <c r="D51" s="21"/>
      <c r="E51" s="29"/>
    </row>
    <row r="52" spans="1:5" x14ac:dyDescent="0.3">
      <c r="A52" s="19" t="s">
        <v>155</v>
      </c>
      <c r="B52" s="5" t="s">
        <v>204</v>
      </c>
      <c r="C52" s="1" t="s">
        <v>48</v>
      </c>
      <c r="D52" s="21"/>
      <c r="E52" s="29"/>
    </row>
    <row r="53" spans="1:5" x14ac:dyDescent="0.3">
      <c r="A53" s="19" t="s">
        <v>155</v>
      </c>
      <c r="B53" s="5" t="s">
        <v>205</v>
      </c>
      <c r="C53" s="1" t="s">
        <v>49</v>
      </c>
      <c r="D53" s="21"/>
      <c r="E53" s="29"/>
    </row>
    <row r="54" spans="1:5" x14ac:dyDescent="0.3">
      <c r="A54" s="19" t="s">
        <v>155</v>
      </c>
      <c r="B54" s="5" t="s">
        <v>206</v>
      </c>
      <c r="C54" s="1" t="s">
        <v>50</v>
      </c>
      <c r="D54" s="21"/>
      <c r="E54" s="29"/>
    </row>
    <row r="55" spans="1:5" x14ac:dyDescent="0.3">
      <c r="A55" s="19" t="s">
        <v>155</v>
      </c>
      <c r="B55" s="5" t="s">
        <v>207</v>
      </c>
      <c r="C55" s="1" t="s">
        <v>51</v>
      </c>
      <c r="D55" s="21"/>
      <c r="E55" s="29"/>
    </row>
    <row r="56" spans="1:5" x14ac:dyDescent="0.3">
      <c r="A56" s="19" t="s">
        <v>155</v>
      </c>
      <c r="B56" s="5" t="s">
        <v>208</v>
      </c>
      <c r="C56" s="1" t="s">
        <v>52</v>
      </c>
      <c r="D56" s="21"/>
      <c r="E56" s="29"/>
    </row>
    <row r="57" spans="1:5" x14ac:dyDescent="0.3">
      <c r="A57" s="19" t="s">
        <v>155</v>
      </c>
      <c r="B57" s="5" t="s">
        <v>209</v>
      </c>
      <c r="C57" s="1" t="s">
        <v>53</v>
      </c>
      <c r="D57" s="21"/>
      <c r="E57" s="29"/>
    </row>
    <row r="58" spans="1:5" x14ac:dyDescent="0.3">
      <c r="A58" s="19" t="s">
        <v>155</v>
      </c>
      <c r="B58" s="5" t="s">
        <v>210</v>
      </c>
      <c r="C58" s="1" t="s">
        <v>54</v>
      </c>
      <c r="D58" s="21"/>
      <c r="E58" s="29"/>
    </row>
    <row r="59" spans="1:5" x14ac:dyDescent="0.3">
      <c r="A59" s="19" t="s">
        <v>155</v>
      </c>
      <c r="B59" s="5" t="s">
        <v>211</v>
      </c>
      <c r="C59" s="1" t="s">
        <v>55</v>
      </c>
      <c r="D59" s="21"/>
      <c r="E59" s="29"/>
    </row>
    <row r="60" spans="1:5" x14ac:dyDescent="0.3">
      <c r="A60" s="19" t="s">
        <v>155</v>
      </c>
      <c r="B60" s="5" t="s">
        <v>212</v>
      </c>
      <c r="C60" s="1" t="s">
        <v>56</v>
      </c>
      <c r="D60" s="21"/>
      <c r="E60" s="29"/>
    </row>
    <row r="61" spans="1:5" x14ac:dyDescent="0.3">
      <c r="A61" s="19" t="s">
        <v>155</v>
      </c>
      <c r="B61" s="5" t="s">
        <v>213</v>
      </c>
      <c r="C61" s="1" t="s">
        <v>57</v>
      </c>
      <c r="D61" s="21"/>
      <c r="E61" s="29"/>
    </row>
    <row r="62" spans="1:5" x14ac:dyDescent="0.3">
      <c r="A62" s="19" t="s">
        <v>155</v>
      </c>
      <c r="B62" s="5" t="s">
        <v>214</v>
      </c>
      <c r="C62" s="1" t="s">
        <v>58</v>
      </c>
      <c r="D62" s="21"/>
      <c r="E62" s="29"/>
    </row>
    <row r="63" spans="1:5" x14ac:dyDescent="0.3">
      <c r="A63" s="19" t="s">
        <v>155</v>
      </c>
      <c r="B63" s="5" t="s">
        <v>215</v>
      </c>
      <c r="C63" s="1" t="s">
        <v>59</v>
      </c>
      <c r="D63" s="21"/>
      <c r="E63" s="29"/>
    </row>
    <row r="64" spans="1:5" x14ac:dyDescent="0.3">
      <c r="A64" s="19" t="s">
        <v>155</v>
      </c>
      <c r="B64" s="5" t="s">
        <v>216</v>
      </c>
      <c r="C64" s="1" t="s">
        <v>60</v>
      </c>
      <c r="D64" s="21"/>
      <c r="E64" s="29"/>
    </row>
    <row r="65" spans="1:5" x14ac:dyDescent="0.3">
      <c r="A65" s="19" t="s">
        <v>155</v>
      </c>
      <c r="B65" s="5" t="s">
        <v>217</v>
      </c>
      <c r="C65" s="1" t="s">
        <v>61</v>
      </c>
      <c r="D65" s="21"/>
      <c r="E65" s="29"/>
    </row>
    <row r="66" spans="1:5" x14ac:dyDescent="0.3">
      <c r="A66" s="19" t="s">
        <v>155</v>
      </c>
      <c r="B66" s="5" t="s">
        <v>218</v>
      </c>
      <c r="C66" s="1" t="s">
        <v>62</v>
      </c>
      <c r="D66" s="21"/>
      <c r="E66" s="29"/>
    </row>
    <row r="67" spans="1:5" x14ac:dyDescent="0.3">
      <c r="A67" s="19" t="s">
        <v>155</v>
      </c>
      <c r="B67" s="5" t="s">
        <v>219</v>
      </c>
      <c r="C67" s="1" t="s">
        <v>63</v>
      </c>
      <c r="D67" s="21"/>
      <c r="E67" s="29"/>
    </row>
    <row r="68" spans="1:5" x14ac:dyDescent="0.3">
      <c r="A68" s="19" t="s">
        <v>155</v>
      </c>
      <c r="B68" s="5" t="s">
        <v>220</v>
      </c>
      <c r="C68" s="1" t="s">
        <v>64</v>
      </c>
      <c r="D68" s="21"/>
      <c r="E68" s="29"/>
    </row>
    <row r="69" spans="1:5" x14ac:dyDescent="0.3">
      <c r="A69" s="19" t="s">
        <v>155</v>
      </c>
      <c r="B69" s="5" t="s">
        <v>221</v>
      </c>
      <c r="C69" s="1" t="s">
        <v>65</v>
      </c>
      <c r="D69" s="21"/>
      <c r="E69" s="29"/>
    </row>
    <row r="70" spans="1:5" x14ac:dyDescent="0.3">
      <c r="A70" s="19" t="s">
        <v>155</v>
      </c>
      <c r="B70" s="5" t="s">
        <v>222</v>
      </c>
      <c r="C70" s="1" t="s">
        <v>66</v>
      </c>
      <c r="D70" s="21"/>
      <c r="E70" s="29"/>
    </row>
    <row r="71" spans="1:5" x14ac:dyDescent="0.3">
      <c r="A71" s="19" t="s">
        <v>155</v>
      </c>
      <c r="B71" s="5" t="s">
        <v>223</v>
      </c>
      <c r="C71" s="1" t="s">
        <v>67</v>
      </c>
      <c r="D71" s="21"/>
      <c r="E71" s="29"/>
    </row>
    <row r="72" spans="1:5" x14ac:dyDescent="0.3">
      <c r="A72" s="19" t="s">
        <v>155</v>
      </c>
      <c r="B72" s="5" t="s">
        <v>224</v>
      </c>
      <c r="C72" s="1" t="s">
        <v>68</v>
      </c>
      <c r="D72" s="21"/>
      <c r="E72" s="29"/>
    </row>
    <row r="73" spans="1:5" x14ac:dyDescent="0.3">
      <c r="A73" s="19" t="s">
        <v>155</v>
      </c>
      <c r="B73" s="5" t="s">
        <v>225</v>
      </c>
      <c r="C73" s="1" t="s">
        <v>69</v>
      </c>
      <c r="D73" s="21"/>
      <c r="E73" s="29"/>
    </row>
    <row r="74" spans="1:5" x14ac:dyDescent="0.3">
      <c r="A74" s="19" t="s">
        <v>155</v>
      </c>
      <c r="B74" s="5" t="s">
        <v>226</v>
      </c>
      <c r="C74" s="1" t="s">
        <v>70</v>
      </c>
      <c r="D74" s="21"/>
      <c r="E74" s="29"/>
    </row>
    <row r="75" spans="1:5" x14ac:dyDescent="0.3">
      <c r="A75" s="19" t="s">
        <v>155</v>
      </c>
      <c r="B75" s="5" t="s">
        <v>227</v>
      </c>
      <c r="C75" s="1" t="s">
        <v>71</v>
      </c>
      <c r="D75" s="21"/>
      <c r="E75" s="29"/>
    </row>
    <row r="76" spans="1:5" x14ac:dyDescent="0.3">
      <c r="A76" s="19" t="s">
        <v>155</v>
      </c>
      <c r="B76" s="5" t="s">
        <v>228</v>
      </c>
      <c r="C76" s="1" t="s">
        <v>72</v>
      </c>
      <c r="D76" s="21"/>
      <c r="E76" s="29"/>
    </row>
    <row r="77" spans="1:5" x14ac:dyDescent="0.3">
      <c r="A77" s="19" t="s">
        <v>155</v>
      </c>
      <c r="B77" s="5" t="s">
        <v>229</v>
      </c>
      <c r="C77" s="1" t="s">
        <v>73</v>
      </c>
      <c r="D77" s="21"/>
      <c r="E77" s="29"/>
    </row>
    <row r="78" spans="1:5" x14ac:dyDescent="0.3">
      <c r="A78" s="19" t="s">
        <v>155</v>
      </c>
      <c r="B78" s="5" t="s">
        <v>230</v>
      </c>
      <c r="C78" s="1" t="s">
        <v>74</v>
      </c>
      <c r="D78" s="21"/>
      <c r="E78" s="29"/>
    </row>
    <row r="79" spans="1:5" x14ac:dyDescent="0.3">
      <c r="A79" s="19" t="s">
        <v>155</v>
      </c>
      <c r="B79" s="5" t="s">
        <v>231</v>
      </c>
      <c r="C79" s="1" t="s">
        <v>75</v>
      </c>
      <c r="D79" s="21"/>
      <c r="E79" s="29"/>
    </row>
    <row r="80" spans="1:5" x14ac:dyDescent="0.3">
      <c r="A80" s="19" t="s">
        <v>155</v>
      </c>
      <c r="B80" s="5" t="s">
        <v>232</v>
      </c>
      <c r="C80" s="1" t="s">
        <v>76</v>
      </c>
      <c r="D80" s="21"/>
      <c r="E80" s="29"/>
    </row>
    <row r="81" spans="1:5" x14ac:dyDescent="0.3">
      <c r="A81" s="19" t="s">
        <v>155</v>
      </c>
      <c r="B81" s="5" t="s">
        <v>233</v>
      </c>
      <c r="C81" s="1" t="s">
        <v>77</v>
      </c>
      <c r="D81" s="21"/>
      <c r="E81" s="29"/>
    </row>
    <row r="82" spans="1:5" x14ac:dyDescent="0.3">
      <c r="A82" s="19" t="s">
        <v>155</v>
      </c>
      <c r="B82" s="5" t="s">
        <v>234</v>
      </c>
      <c r="C82" s="1" t="s">
        <v>78</v>
      </c>
      <c r="D82" s="21"/>
      <c r="E82" s="29"/>
    </row>
    <row r="83" spans="1:5" x14ac:dyDescent="0.3">
      <c r="A83" s="19" t="s">
        <v>155</v>
      </c>
      <c r="B83" s="5" t="s">
        <v>235</v>
      </c>
      <c r="C83" s="1" t="s">
        <v>79</v>
      </c>
      <c r="D83" s="21"/>
      <c r="E83" s="29"/>
    </row>
    <row r="84" spans="1:5" x14ac:dyDescent="0.3">
      <c r="A84" s="19" t="s">
        <v>155</v>
      </c>
      <c r="B84" s="5" t="s">
        <v>236</v>
      </c>
      <c r="C84" s="1" t="s">
        <v>80</v>
      </c>
      <c r="D84" s="21"/>
      <c r="E84" s="29"/>
    </row>
    <row r="85" spans="1:5" x14ac:dyDescent="0.3">
      <c r="A85" s="19" t="s">
        <v>156</v>
      </c>
      <c r="B85" s="5"/>
      <c r="C85" s="2" t="s">
        <v>81</v>
      </c>
      <c r="D85" s="20">
        <f>D86+D87+D88+D89+D90+D91+D92+D93+D94+D95+D96+D97+D98+D99+D100+D101+D102+D103+D104+D105+D106+D107+D108+D109+D110+D111+D112+D113+D114+D115+D116+D117+D118+D119+D120+D121+D122+D123</f>
        <v>0</v>
      </c>
      <c r="E85" s="28">
        <f>E86+E87+E88+E89+E90+E91+E92+E93+E94+E95+E96+E97+E98+E99+E100+E101+E102+E103+E104+E105+E106+E107+E108+E109+E110+E111+E112+E113+E114+E115+E116+E117+E118+E119+E120+E121+E122+E123</f>
        <v>0</v>
      </c>
    </row>
    <row r="86" spans="1:5" x14ac:dyDescent="0.3">
      <c r="A86" s="19" t="s">
        <v>156</v>
      </c>
      <c r="B86" s="5" t="s">
        <v>237</v>
      </c>
      <c r="C86" s="1" t="s">
        <v>82</v>
      </c>
      <c r="D86" s="21"/>
      <c r="E86" s="29"/>
    </row>
    <row r="87" spans="1:5" x14ac:dyDescent="0.3">
      <c r="A87" s="19" t="s">
        <v>156</v>
      </c>
      <c r="B87" s="5" t="s">
        <v>238</v>
      </c>
      <c r="C87" s="1" t="s">
        <v>83</v>
      </c>
      <c r="D87" s="21"/>
      <c r="E87" s="29"/>
    </row>
    <row r="88" spans="1:5" x14ac:dyDescent="0.3">
      <c r="A88" s="19" t="s">
        <v>156</v>
      </c>
      <c r="B88" s="5" t="s">
        <v>239</v>
      </c>
      <c r="C88" s="1" t="s">
        <v>84</v>
      </c>
      <c r="D88" s="21"/>
      <c r="E88" s="29"/>
    </row>
    <row r="89" spans="1:5" x14ac:dyDescent="0.3">
      <c r="A89" s="19" t="s">
        <v>156</v>
      </c>
      <c r="B89" s="5" t="s">
        <v>240</v>
      </c>
      <c r="C89" s="1" t="s">
        <v>85</v>
      </c>
      <c r="D89" s="21"/>
      <c r="E89" s="29"/>
    </row>
    <row r="90" spans="1:5" x14ac:dyDescent="0.3">
      <c r="A90" s="19" t="s">
        <v>156</v>
      </c>
      <c r="B90" s="5" t="s">
        <v>241</v>
      </c>
      <c r="C90" s="1" t="s">
        <v>86</v>
      </c>
      <c r="D90" s="21"/>
      <c r="E90" s="29"/>
    </row>
    <row r="91" spans="1:5" x14ac:dyDescent="0.3">
      <c r="A91" s="19" t="s">
        <v>156</v>
      </c>
      <c r="B91" s="5" t="s">
        <v>242</v>
      </c>
      <c r="C91" s="1" t="s">
        <v>87</v>
      </c>
      <c r="D91" s="21"/>
      <c r="E91" s="29"/>
    </row>
    <row r="92" spans="1:5" x14ac:dyDescent="0.3">
      <c r="A92" s="19" t="s">
        <v>156</v>
      </c>
      <c r="B92" s="5" t="s">
        <v>243</v>
      </c>
      <c r="C92" s="1" t="s">
        <v>88</v>
      </c>
      <c r="D92" s="21"/>
      <c r="E92" s="29"/>
    </row>
    <row r="93" spans="1:5" x14ac:dyDescent="0.3">
      <c r="A93" s="19" t="s">
        <v>156</v>
      </c>
      <c r="B93" s="5" t="s">
        <v>244</v>
      </c>
      <c r="C93" s="1" t="s">
        <v>89</v>
      </c>
      <c r="D93" s="21"/>
      <c r="E93" s="29"/>
    </row>
    <row r="94" spans="1:5" x14ac:dyDescent="0.3">
      <c r="A94" s="19" t="s">
        <v>156</v>
      </c>
      <c r="B94" s="5" t="s">
        <v>245</v>
      </c>
      <c r="C94" s="1" t="s">
        <v>90</v>
      </c>
      <c r="D94" s="21"/>
      <c r="E94" s="29"/>
    </row>
    <row r="95" spans="1:5" x14ac:dyDescent="0.3">
      <c r="A95" s="19" t="s">
        <v>156</v>
      </c>
      <c r="B95" s="5" t="s">
        <v>246</v>
      </c>
      <c r="C95" s="1" t="s">
        <v>91</v>
      </c>
      <c r="D95" s="21"/>
      <c r="E95" s="29"/>
    </row>
    <row r="96" spans="1:5" x14ac:dyDescent="0.3">
      <c r="A96" s="19" t="s">
        <v>156</v>
      </c>
      <c r="B96" s="5" t="s">
        <v>247</v>
      </c>
      <c r="C96" s="1" t="s">
        <v>92</v>
      </c>
      <c r="D96" s="21"/>
      <c r="E96" s="29"/>
    </row>
    <row r="97" spans="1:5" x14ac:dyDescent="0.3">
      <c r="A97" s="19" t="s">
        <v>156</v>
      </c>
      <c r="B97" s="5" t="s">
        <v>248</v>
      </c>
      <c r="C97" s="1" t="s">
        <v>93</v>
      </c>
      <c r="D97" s="21"/>
      <c r="E97" s="29"/>
    </row>
    <row r="98" spans="1:5" x14ac:dyDescent="0.3">
      <c r="A98" s="19" t="s">
        <v>156</v>
      </c>
      <c r="B98" s="5" t="s">
        <v>249</v>
      </c>
      <c r="C98" s="1" t="s">
        <v>94</v>
      </c>
      <c r="D98" s="21"/>
      <c r="E98" s="29"/>
    </row>
    <row r="99" spans="1:5" x14ac:dyDescent="0.3">
      <c r="A99" s="19" t="s">
        <v>156</v>
      </c>
      <c r="B99" s="5" t="s">
        <v>250</v>
      </c>
      <c r="C99" s="1" t="s">
        <v>95</v>
      </c>
      <c r="D99" s="21"/>
      <c r="E99" s="29"/>
    </row>
    <row r="100" spans="1:5" x14ac:dyDescent="0.3">
      <c r="A100" s="19" t="s">
        <v>156</v>
      </c>
      <c r="B100" s="5" t="s">
        <v>251</v>
      </c>
      <c r="C100" s="1" t="s">
        <v>96</v>
      </c>
      <c r="D100" s="21"/>
      <c r="E100" s="29"/>
    </row>
    <row r="101" spans="1:5" x14ac:dyDescent="0.3">
      <c r="A101" s="19" t="s">
        <v>156</v>
      </c>
      <c r="B101" s="5" t="s">
        <v>252</v>
      </c>
      <c r="C101" s="1" t="s">
        <v>97</v>
      </c>
      <c r="D101" s="21"/>
      <c r="E101" s="29"/>
    </row>
    <row r="102" spans="1:5" x14ac:dyDescent="0.3">
      <c r="A102" s="19" t="s">
        <v>156</v>
      </c>
      <c r="B102" s="5" t="s">
        <v>253</v>
      </c>
      <c r="C102" s="1" t="s">
        <v>98</v>
      </c>
      <c r="D102" s="21"/>
      <c r="E102" s="29"/>
    </row>
    <row r="103" spans="1:5" x14ac:dyDescent="0.3">
      <c r="A103" s="19" t="s">
        <v>156</v>
      </c>
      <c r="B103" s="6" t="s">
        <v>254</v>
      </c>
      <c r="C103" s="7" t="s">
        <v>99</v>
      </c>
      <c r="D103" s="21"/>
      <c r="E103" s="29"/>
    </row>
    <row r="104" spans="1:5" x14ac:dyDescent="0.3">
      <c r="A104" s="19" t="s">
        <v>156</v>
      </c>
      <c r="B104" s="6" t="s">
        <v>255</v>
      </c>
      <c r="C104" s="7" t="s">
        <v>100</v>
      </c>
      <c r="D104" s="21"/>
      <c r="E104" s="29"/>
    </row>
    <row r="105" spans="1:5" x14ac:dyDescent="0.3">
      <c r="A105" s="19" t="s">
        <v>156</v>
      </c>
      <c r="B105" s="6" t="s">
        <v>256</v>
      </c>
      <c r="C105" s="7" t="s">
        <v>101</v>
      </c>
      <c r="D105" s="21"/>
      <c r="E105" s="29"/>
    </row>
    <row r="106" spans="1:5" x14ac:dyDescent="0.3">
      <c r="A106" s="19" t="s">
        <v>156</v>
      </c>
      <c r="B106" s="6" t="s">
        <v>257</v>
      </c>
      <c r="C106" s="7" t="s">
        <v>102</v>
      </c>
      <c r="D106" s="21"/>
      <c r="E106" s="29"/>
    </row>
    <row r="107" spans="1:5" x14ac:dyDescent="0.3">
      <c r="A107" s="19" t="s">
        <v>156</v>
      </c>
      <c r="B107" s="5" t="s">
        <v>258</v>
      </c>
      <c r="C107" s="1" t="s">
        <v>103</v>
      </c>
      <c r="D107" s="21"/>
      <c r="E107" s="29"/>
    </row>
    <row r="108" spans="1:5" x14ac:dyDescent="0.3">
      <c r="A108" s="19" t="s">
        <v>156</v>
      </c>
      <c r="B108" s="5" t="s">
        <v>259</v>
      </c>
      <c r="C108" s="1" t="s">
        <v>104</v>
      </c>
      <c r="D108" s="21"/>
      <c r="E108" s="29"/>
    </row>
    <row r="109" spans="1:5" x14ac:dyDescent="0.3">
      <c r="A109" s="19" t="s">
        <v>156</v>
      </c>
      <c r="B109" s="5" t="s">
        <v>260</v>
      </c>
      <c r="C109" s="1" t="s">
        <v>105</v>
      </c>
      <c r="D109" s="21"/>
      <c r="E109" s="29"/>
    </row>
    <row r="110" spans="1:5" x14ac:dyDescent="0.3">
      <c r="A110" s="19" t="s">
        <v>156</v>
      </c>
      <c r="B110" s="5" t="s">
        <v>261</v>
      </c>
      <c r="C110" s="1" t="s">
        <v>106</v>
      </c>
      <c r="D110" s="21"/>
      <c r="E110" s="29"/>
    </row>
    <row r="111" spans="1:5" x14ac:dyDescent="0.3">
      <c r="A111" s="19" t="s">
        <v>156</v>
      </c>
      <c r="B111" s="5" t="s">
        <v>262</v>
      </c>
      <c r="C111" s="1" t="s">
        <v>107</v>
      </c>
      <c r="D111" s="21"/>
      <c r="E111" s="29"/>
    </row>
    <row r="112" spans="1:5" x14ac:dyDescent="0.3">
      <c r="A112" s="19" t="s">
        <v>156</v>
      </c>
      <c r="B112" s="5" t="s">
        <v>263</v>
      </c>
      <c r="C112" s="1" t="s">
        <v>108</v>
      </c>
      <c r="D112" s="21"/>
      <c r="E112" s="29"/>
    </row>
    <row r="113" spans="1:5" x14ac:dyDescent="0.3">
      <c r="A113" s="19" t="s">
        <v>156</v>
      </c>
      <c r="B113" s="5" t="s">
        <v>264</v>
      </c>
      <c r="C113" s="1" t="s">
        <v>109</v>
      </c>
      <c r="D113" s="21"/>
      <c r="E113" s="29"/>
    </row>
    <row r="114" spans="1:5" x14ac:dyDescent="0.3">
      <c r="A114" s="19" t="s">
        <v>156</v>
      </c>
      <c r="B114" s="5" t="s">
        <v>265</v>
      </c>
      <c r="C114" s="1" t="s">
        <v>110</v>
      </c>
      <c r="D114" s="21"/>
      <c r="E114" s="29"/>
    </row>
    <row r="115" spans="1:5" x14ac:dyDescent="0.3">
      <c r="A115" s="19" t="s">
        <v>156</v>
      </c>
      <c r="B115" s="5" t="s">
        <v>266</v>
      </c>
      <c r="C115" s="1" t="s">
        <v>111</v>
      </c>
      <c r="D115" s="21"/>
      <c r="E115" s="29"/>
    </row>
    <row r="116" spans="1:5" x14ac:dyDescent="0.3">
      <c r="A116" s="19" t="s">
        <v>156</v>
      </c>
      <c r="B116" s="5" t="s">
        <v>267</v>
      </c>
      <c r="C116" s="1" t="s">
        <v>112</v>
      </c>
      <c r="D116" s="21"/>
      <c r="E116" s="29"/>
    </row>
    <row r="117" spans="1:5" x14ac:dyDescent="0.3">
      <c r="A117" s="19" t="s">
        <v>156</v>
      </c>
      <c r="B117" s="5" t="s">
        <v>268</v>
      </c>
      <c r="C117" s="1" t="s">
        <v>113</v>
      </c>
      <c r="D117" s="21"/>
      <c r="E117" s="29"/>
    </row>
    <row r="118" spans="1:5" x14ac:dyDescent="0.3">
      <c r="A118" s="19" t="s">
        <v>156</v>
      </c>
      <c r="B118" s="5" t="s">
        <v>269</v>
      </c>
      <c r="C118" s="1" t="s">
        <v>114</v>
      </c>
      <c r="D118" s="21"/>
      <c r="E118" s="29"/>
    </row>
    <row r="119" spans="1:5" x14ac:dyDescent="0.3">
      <c r="A119" s="19" t="s">
        <v>156</v>
      </c>
      <c r="B119" s="5" t="s">
        <v>270</v>
      </c>
      <c r="C119" s="1" t="s">
        <v>115</v>
      </c>
      <c r="D119" s="21"/>
      <c r="E119" s="29"/>
    </row>
    <row r="120" spans="1:5" x14ac:dyDescent="0.3">
      <c r="A120" s="19" t="s">
        <v>156</v>
      </c>
      <c r="B120" s="5" t="s">
        <v>271</v>
      </c>
      <c r="C120" s="1" t="s">
        <v>116</v>
      </c>
      <c r="D120" s="21"/>
      <c r="E120" s="29"/>
    </row>
    <row r="121" spans="1:5" x14ac:dyDescent="0.3">
      <c r="A121" s="19" t="s">
        <v>156</v>
      </c>
      <c r="B121" s="5" t="s">
        <v>272</v>
      </c>
      <c r="C121" s="1" t="s">
        <v>117</v>
      </c>
      <c r="D121" s="21"/>
      <c r="E121" s="29"/>
    </row>
    <row r="122" spans="1:5" x14ac:dyDescent="0.3">
      <c r="A122" s="19" t="s">
        <v>156</v>
      </c>
      <c r="B122" s="5" t="s">
        <v>273</v>
      </c>
      <c r="C122" s="1" t="s">
        <v>118</v>
      </c>
      <c r="D122" s="21"/>
      <c r="E122" s="29"/>
    </row>
    <row r="123" spans="1:5" x14ac:dyDescent="0.3">
      <c r="A123" s="19" t="s">
        <v>156</v>
      </c>
      <c r="B123" s="5" t="s">
        <v>274</v>
      </c>
      <c r="C123" s="1" t="s">
        <v>119</v>
      </c>
      <c r="D123" s="21"/>
      <c r="E123" s="29"/>
    </row>
    <row r="124" spans="1:5" x14ac:dyDescent="0.3">
      <c r="A124" s="19" t="s">
        <v>157</v>
      </c>
      <c r="B124" s="5"/>
      <c r="C124" s="2" t="s">
        <v>120</v>
      </c>
      <c r="D124" s="20">
        <f>D125+D126+D127+D128+D129+D130+D131+D132+D133+D134+D135+D136+D137+D138+D139+D140+D141+D142+D143+D144+D145</f>
        <v>0</v>
      </c>
      <c r="E124" s="28">
        <f>E125+E126+E127+E128+E129+E130+E131+E132+E133+E134+E135+E136+E137+E138+E139+E140+E141+E142+E143+E144+E145</f>
        <v>0</v>
      </c>
    </row>
    <row r="125" spans="1:5" x14ac:dyDescent="0.3">
      <c r="A125" s="19" t="s">
        <v>157</v>
      </c>
      <c r="B125" s="5" t="s">
        <v>275</v>
      </c>
      <c r="C125" s="1" t="s">
        <v>121</v>
      </c>
      <c r="D125" s="21"/>
      <c r="E125" s="29"/>
    </row>
    <row r="126" spans="1:5" x14ac:dyDescent="0.3">
      <c r="A126" s="19" t="s">
        <v>157</v>
      </c>
      <c r="B126" s="5" t="s">
        <v>276</v>
      </c>
      <c r="C126" s="1" t="s">
        <v>122</v>
      </c>
      <c r="D126" s="21"/>
      <c r="E126" s="29"/>
    </row>
    <row r="127" spans="1:5" x14ac:dyDescent="0.3">
      <c r="A127" s="19" t="s">
        <v>157</v>
      </c>
      <c r="B127" s="5" t="s">
        <v>277</v>
      </c>
      <c r="C127" s="1" t="s">
        <v>123</v>
      </c>
      <c r="D127" s="21"/>
      <c r="E127" s="29"/>
    </row>
    <row r="128" spans="1:5" x14ac:dyDescent="0.3">
      <c r="A128" s="19" t="s">
        <v>157</v>
      </c>
      <c r="B128" s="5" t="s">
        <v>278</v>
      </c>
      <c r="C128" s="1" t="s">
        <v>124</v>
      </c>
      <c r="D128" s="21"/>
      <c r="E128" s="29"/>
    </row>
    <row r="129" spans="1:5" x14ac:dyDescent="0.3">
      <c r="A129" s="19" t="s">
        <v>157</v>
      </c>
      <c r="B129" s="5" t="s">
        <v>279</v>
      </c>
      <c r="C129" s="1" t="s">
        <v>125</v>
      </c>
      <c r="D129" s="21"/>
      <c r="E129" s="29"/>
    </row>
    <row r="130" spans="1:5" x14ac:dyDescent="0.3">
      <c r="A130" s="19" t="s">
        <v>157</v>
      </c>
      <c r="B130" s="5" t="s">
        <v>280</v>
      </c>
      <c r="C130" s="1" t="s">
        <v>126</v>
      </c>
      <c r="D130" s="21"/>
      <c r="E130" s="29"/>
    </row>
    <row r="131" spans="1:5" x14ac:dyDescent="0.3">
      <c r="A131" s="19" t="s">
        <v>157</v>
      </c>
      <c r="B131" s="5" t="s">
        <v>281</v>
      </c>
      <c r="C131" s="1" t="s">
        <v>127</v>
      </c>
      <c r="D131" s="21"/>
      <c r="E131" s="29"/>
    </row>
    <row r="132" spans="1:5" x14ac:dyDescent="0.3">
      <c r="A132" s="19" t="s">
        <v>157</v>
      </c>
      <c r="B132" s="5" t="s">
        <v>282</v>
      </c>
      <c r="C132" s="1" t="s">
        <v>128</v>
      </c>
      <c r="D132" s="21"/>
      <c r="E132" s="29"/>
    </row>
    <row r="133" spans="1:5" x14ac:dyDescent="0.3">
      <c r="A133" s="19" t="s">
        <v>157</v>
      </c>
      <c r="B133" s="5" t="s">
        <v>283</v>
      </c>
      <c r="C133" s="1" t="s">
        <v>129</v>
      </c>
      <c r="D133" s="21"/>
      <c r="E133" s="29"/>
    </row>
    <row r="134" spans="1:5" x14ac:dyDescent="0.3">
      <c r="A134" s="19" t="s">
        <v>157</v>
      </c>
      <c r="B134" s="5" t="s">
        <v>284</v>
      </c>
      <c r="C134" s="1" t="s">
        <v>130</v>
      </c>
      <c r="D134" s="21"/>
      <c r="E134" s="29"/>
    </row>
    <row r="135" spans="1:5" x14ac:dyDescent="0.3">
      <c r="A135" s="19" t="s">
        <v>157</v>
      </c>
      <c r="B135" s="5" t="s">
        <v>285</v>
      </c>
      <c r="C135" s="1" t="s">
        <v>131</v>
      </c>
      <c r="D135" s="21"/>
      <c r="E135" s="29"/>
    </row>
    <row r="136" spans="1:5" x14ac:dyDescent="0.3">
      <c r="A136" s="19" t="s">
        <v>157</v>
      </c>
      <c r="B136" s="5" t="s">
        <v>286</v>
      </c>
      <c r="C136" s="1" t="s">
        <v>132</v>
      </c>
      <c r="D136" s="21"/>
      <c r="E136" s="29"/>
    </row>
    <row r="137" spans="1:5" x14ac:dyDescent="0.3">
      <c r="A137" s="19" t="s">
        <v>157</v>
      </c>
      <c r="B137" s="5" t="s">
        <v>287</v>
      </c>
      <c r="C137" s="1" t="s">
        <v>133</v>
      </c>
      <c r="D137" s="21"/>
      <c r="E137" s="29"/>
    </row>
    <row r="138" spans="1:5" x14ac:dyDescent="0.3">
      <c r="A138" s="19" t="s">
        <v>157</v>
      </c>
      <c r="B138" s="5" t="s">
        <v>288</v>
      </c>
      <c r="C138" s="1" t="s">
        <v>134</v>
      </c>
      <c r="D138" s="21"/>
      <c r="E138" s="29"/>
    </row>
    <row r="139" spans="1:5" x14ac:dyDescent="0.3">
      <c r="A139" s="19" t="s">
        <v>157</v>
      </c>
      <c r="B139" s="5" t="s">
        <v>289</v>
      </c>
      <c r="C139" s="1" t="s">
        <v>135</v>
      </c>
      <c r="D139" s="21"/>
      <c r="E139" s="29"/>
    </row>
    <row r="140" spans="1:5" x14ac:dyDescent="0.3">
      <c r="A140" s="19" t="s">
        <v>157</v>
      </c>
      <c r="B140" s="5" t="s">
        <v>290</v>
      </c>
      <c r="C140" s="1" t="s">
        <v>136</v>
      </c>
      <c r="D140" s="21"/>
      <c r="E140" s="29"/>
    </row>
    <row r="141" spans="1:5" x14ac:dyDescent="0.3">
      <c r="A141" s="19" t="s">
        <v>157</v>
      </c>
      <c r="B141" s="5" t="s">
        <v>291</v>
      </c>
      <c r="C141" s="1" t="s">
        <v>137</v>
      </c>
      <c r="D141" s="21"/>
      <c r="E141" s="29"/>
    </row>
    <row r="142" spans="1:5" x14ac:dyDescent="0.3">
      <c r="A142" s="19" t="s">
        <v>157</v>
      </c>
      <c r="B142" s="5" t="s">
        <v>292</v>
      </c>
      <c r="C142" s="1" t="s">
        <v>138</v>
      </c>
      <c r="D142" s="21"/>
      <c r="E142" s="29"/>
    </row>
    <row r="143" spans="1:5" x14ac:dyDescent="0.3">
      <c r="A143" s="19" t="s">
        <v>157</v>
      </c>
      <c r="B143" s="5" t="s">
        <v>293</v>
      </c>
      <c r="C143" s="1" t="s">
        <v>139</v>
      </c>
      <c r="D143" s="21"/>
      <c r="E143" s="29"/>
    </row>
    <row r="144" spans="1:5" x14ac:dyDescent="0.3">
      <c r="A144" s="19" t="s">
        <v>157</v>
      </c>
      <c r="B144" s="5" t="s">
        <v>294</v>
      </c>
      <c r="C144" s="1" t="s">
        <v>319</v>
      </c>
      <c r="D144" s="21"/>
      <c r="E144" s="29"/>
    </row>
    <row r="145" spans="1:5" x14ac:dyDescent="0.3">
      <c r="A145" s="19" t="s">
        <v>157</v>
      </c>
      <c r="B145" s="5" t="s">
        <v>318</v>
      </c>
      <c r="C145" s="1" t="s">
        <v>140</v>
      </c>
      <c r="D145" s="21"/>
      <c r="E145" s="29"/>
    </row>
    <row r="146" spans="1:5" x14ac:dyDescent="0.3">
      <c r="A146" s="19" t="s">
        <v>158</v>
      </c>
      <c r="B146" s="5"/>
      <c r="C146" s="2" t="s">
        <v>141</v>
      </c>
      <c r="D146" s="20">
        <f>D147+D148+D149+D150+D151+D152+D153</f>
        <v>0</v>
      </c>
      <c r="E146" s="28">
        <f>E147+E148+E149+E150+E151+E152+E153</f>
        <v>0</v>
      </c>
    </row>
    <row r="147" spans="1:5" x14ac:dyDescent="0.3">
      <c r="A147" s="19" t="s">
        <v>158</v>
      </c>
      <c r="B147" s="5" t="s">
        <v>295</v>
      </c>
      <c r="C147" s="7" t="s">
        <v>142</v>
      </c>
      <c r="D147" s="22"/>
      <c r="E147" s="30"/>
    </row>
    <row r="148" spans="1:5" x14ac:dyDescent="0.3">
      <c r="A148" s="19" t="s">
        <v>158</v>
      </c>
      <c r="B148" s="5" t="s">
        <v>296</v>
      </c>
      <c r="C148" s="7" t="s">
        <v>143</v>
      </c>
      <c r="D148" s="22"/>
      <c r="E148" s="30"/>
    </row>
    <row r="149" spans="1:5" x14ac:dyDescent="0.3">
      <c r="A149" s="19" t="s">
        <v>158</v>
      </c>
      <c r="B149" s="5" t="s">
        <v>297</v>
      </c>
      <c r="C149" s="7" t="s">
        <v>144</v>
      </c>
      <c r="D149" s="22"/>
      <c r="E149" s="30"/>
    </row>
    <row r="150" spans="1:5" x14ac:dyDescent="0.3">
      <c r="A150" s="19" t="s">
        <v>158</v>
      </c>
      <c r="B150" s="5" t="s">
        <v>303</v>
      </c>
      <c r="C150" s="1" t="s">
        <v>145</v>
      </c>
      <c r="D150" s="22"/>
      <c r="E150" s="30"/>
    </row>
    <row r="151" spans="1:5" x14ac:dyDescent="0.3">
      <c r="A151" s="19" t="s">
        <v>158</v>
      </c>
      <c r="B151" s="5" t="s">
        <v>304</v>
      </c>
      <c r="C151" s="1" t="s">
        <v>146</v>
      </c>
      <c r="D151" s="22"/>
      <c r="E151" s="30"/>
    </row>
    <row r="152" spans="1:5" x14ac:dyDescent="0.3">
      <c r="A152" s="19" t="s">
        <v>158</v>
      </c>
      <c r="B152" s="5" t="s">
        <v>305</v>
      </c>
      <c r="C152" s="7" t="s">
        <v>147</v>
      </c>
      <c r="D152" s="22"/>
      <c r="E152" s="30"/>
    </row>
    <row r="153" spans="1:5" x14ac:dyDescent="0.3">
      <c r="A153" s="19" t="s">
        <v>158</v>
      </c>
      <c r="B153" s="5" t="s">
        <v>313</v>
      </c>
      <c r="C153" s="7" t="s">
        <v>314</v>
      </c>
      <c r="D153" s="22"/>
      <c r="E153" s="30"/>
    </row>
    <row r="154" spans="1:5" x14ac:dyDescent="0.3">
      <c r="A154" s="19" t="s">
        <v>312</v>
      </c>
      <c r="B154" s="5"/>
      <c r="C154" s="8" t="s">
        <v>302</v>
      </c>
      <c r="D154" s="23">
        <f>D4+D19+D26+D35+D85+D124+D146</f>
        <v>0</v>
      </c>
      <c r="E154" s="31">
        <f>E4+E19+E26+E35+E85+E124+E146</f>
        <v>0</v>
      </c>
    </row>
    <row r="155" spans="1:5" x14ac:dyDescent="0.3">
      <c r="A155" s="19" t="s">
        <v>159</v>
      </c>
      <c r="B155" s="5"/>
      <c r="C155" s="2" t="s">
        <v>148</v>
      </c>
      <c r="D155" s="20">
        <f>SUM(D156:D158)</f>
        <v>0</v>
      </c>
      <c r="E155" s="28">
        <f>E156+E157+E158</f>
        <v>0</v>
      </c>
    </row>
    <row r="156" spans="1:5" x14ac:dyDescent="0.3">
      <c r="A156" s="19" t="s">
        <v>159</v>
      </c>
      <c r="B156" s="5" t="s">
        <v>298</v>
      </c>
      <c r="C156" s="37" t="s">
        <v>315</v>
      </c>
      <c r="D156" s="21"/>
      <c r="E156" s="29"/>
    </row>
    <row r="157" spans="1:5" x14ac:dyDescent="0.3">
      <c r="A157" s="38"/>
      <c r="B157" s="39"/>
      <c r="C157" s="40" t="s">
        <v>317</v>
      </c>
      <c r="D157" s="41"/>
      <c r="E157" s="42"/>
    </row>
    <row r="158" spans="1:5" x14ac:dyDescent="0.3">
      <c r="A158" s="38"/>
      <c r="B158" s="39"/>
      <c r="C158" s="40" t="s">
        <v>316</v>
      </c>
      <c r="D158" s="41"/>
      <c r="E158" s="42"/>
    </row>
    <row r="159" spans="1:5" x14ac:dyDescent="0.3">
      <c r="A159" s="43" t="s">
        <v>310</v>
      </c>
      <c r="B159" s="44"/>
      <c r="C159" s="44"/>
      <c r="D159" s="25">
        <f>D154+D155</f>
        <v>0</v>
      </c>
      <c r="E159" s="32">
        <f>E154+E155</f>
        <v>0</v>
      </c>
    </row>
    <row r="160" spans="1:5" x14ac:dyDescent="0.3">
      <c r="A160" s="10"/>
      <c r="B160" s="11"/>
      <c r="C160" s="12"/>
      <c r="D160" s="12"/>
      <c r="E160" s="13"/>
    </row>
    <row r="161" spans="1:5" x14ac:dyDescent="0.3">
      <c r="A161" s="14"/>
      <c r="B161" s="12"/>
      <c r="C161" s="24" t="s">
        <v>150</v>
      </c>
      <c r="D161" s="24"/>
      <c r="E161" s="13"/>
    </row>
    <row r="162" spans="1:5" x14ac:dyDescent="0.3">
      <c r="A162" s="14"/>
      <c r="B162" s="12"/>
      <c r="C162" s="24" t="s">
        <v>149</v>
      </c>
      <c r="D162" s="24"/>
      <c r="E162" s="13"/>
    </row>
    <row r="163" spans="1:5" x14ac:dyDescent="0.3">
      <c r="A163" s="10"/>
      <c r="B163" s="11"/>
      <c r="C163" s="12"/>
      <c r="D163" s="12"/>
      <c r="E163" s="13"/>
    </row>
    <row r="164" spans="1:5" x14ac:dyDescent="0.3">
      <c r="A164" s="14"/>
      <c r="B164" s="12"/>
      <c r="C164" s="11" t="s">
        <v>306</v>
      </c>
      <c r="D164" s="12"/>
      <c r="E164" s="13"/>
    </row>
    <row r="165" spans="1:5" x14ac:dyDescent="0.3">
      <c r="A165" s="10"/>
      <c r="B165" s="11"/>
      <c r="C165" s="12"/>
      <c r="D165" s="12"/>
      <c r="E165" s="13"/>
    </row>
    <row r="166" spans="1:5" x14ac:dyDescent="0.3">
      <c r="A166" s="10"/>
      <c r="B166" s="11"/>
      <c r="C166" s="16"/>
      <c r="D166" s="16" t="s">
        <v>307</v>
      </c>
      <c r="E166" s="13"/>
    </row>
    <row r="167" spans="1:5" x14ac:dyDescent="0.3">
      <c r="A167" s="10"/>
      <c r="B167" s="11"/>
      <c r="C167" s="17"/>
      <c r="D167" s="12"/>
      <c r="E167" s="13"/>
    </row>
    <row r="168" spans="1:5" x14ac:dyDescent="0.3">
      <c r="A168" s="10"/>
      <c r="B168" s="11"/>
      <c r="C168" s="33"/>
      <c r="D168" s="15"/>
      <c r="E168" s="13"/>
    </row>
    <row r="169" spans="1:5" x14ac:dyDescent="0.3">
      <c r="A169" s="10"/>
      <c r="B169" s="11"/>
      <c r="C169" s="16"/>
      <c r="D169" s="12"/>
      <c r="E169" s="13"/>
    </row>
    <row r="170" spans="1:5" x14ac:dyDescent="0.3">
      <c r="A170" s="10"/>
      <c r="B170" s="11"/>
      <c r="C170" s="16"/>
      <c r="D170" s="16"/>
      <c r="E170" s="13"/>
    </row>
    <row r="171" spans="1:5" x14ac:dyDescent="0.3">
      <c r="A171" s="10"/>
      <c r="B171" s="11"/>
      <c r="C171" s="12"/>
      <c r="D171" s="12"/>
      <c r="E171" s="13"/>
    </row>
    <row r="172" spans="1:5" x14ac:dyDescent="0.3">
      <c r="A172" s="10"/>
      <c r="B172" s="11"/>
      <c r="C172" s="12"/>
      <c r="D172" s="12"/>
      <c r="E172" s="13"/>
    </row>
    <row r="173" spans="1:5" x14ac:dyDescent="0.3">
      <c r="A173" s="10"/>
      <c r="B173" s="11"/>
      <c r="C173" s="18"/>
      <c r="D173" s="12"/>
      <c r="E173" s="13"/>
    </row>
    <row r="174" spans="1:5" x14ac:dyDescent="0.3">
      <c r="A174" s="10"/>
      <c r="B174" s="11"/>
      <c r="C174" s="18"/>
      <c r="D174" s="12"/>
      <c r="E174" s="13"/>
    </row>
    <row r="175" spans="1:5" x14ac:dyDescent="0.3">
      <c r="A175" s="10"/>
      <c r="B175" s="11"/>
      <c r="C175" s="26"/>
      <c r="D175" s="12"/>
      <c r="E175" s="13"/>
    </row>
    <row r="176" spans="1:5" ht="15" thickBot="1" x14ac:dyDescent="0.35">
      <c r="A176" s="34"/>
      <c r="B176" s="35"/>
      <c r="C176" s="35"/>
      <c r="D176" s="35"/>
      <c r="E176" s="36"/>
    </row>
  </sheetData>
  <mergeCells count="3">
    <mergeCell ref="A159:C159"/>
    <mergeCell ref="A1:E1"/>
    <mergeCell ref="A2:E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4E917-8307-4D8F-99AF-28D763A8269A}">
  <dimension ref="A1"/>
  <sheetViews>
    <sheetView workbookViewId="0">
      <selection activeCell="G23" sqref="G2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MOD. B PIANO DEI COSTI</vt:lpstr>
      <vt:lpstr>Foglio1</vt:lpstr>
      <vt:lpstr>'MOD. B PIANO DEI COSTI'!Area_stampa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2026-05-28T08:52:26Z</dcterms:modified>
</cp:coreProperties>
</file>